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Лист1!$A$1:$E$72</definedName>
  </definedNames>
  <calcPr calcId="162913"/>
</workbook>
</file>

<file path=xl/calcChain.xml><?xml version="1.0" encoding="utf-8"?>
<calcChain xmlns="http://schemas.openxmlformats.org/spreadsheetml/2006/main">
  <c r="E34" i="1" l="1"/>
  <c r="D34" i="1"/>
  <c r="E18" i="1" l="1"/>
  <c r="D18" i="1"/>
  <c r="E54" i="1" l="1"/>
  <c r="D54" i="1"/>
  <c r="E22" i="1" l="1"/>
  <c r="D22" i="1"/>
  <c r="E49" i="1" l="1"/>
  <c r="D49" i="1"/>
  <c r="E65" i="1" l="1"/>
  <c r="E64" i="1" s="1"/>
  <c r="D65" i="1"/>
  <c r="D64" i="1" s="1"/>
  <c r="D46" i="1" l="1"/>
  <c r="D28" i="1"/>
  <c r="D15" i="1"/>
  <c r="E46" i="1"/>
  <c r="E28" i="1"/>
  <c r="E15" i="1"/>
  <c r="E13" i="1" l="1"/>
  <c r="E72" i="1" s="1"/>
  <c r="D13" i="1"/>
  <c r="D72" i="1" s="1"/>
</calcChain>
</file>

<file path=xl/sharedStrings.xml><?xml version="1.0" encoding="utf-8"?>
<sst xmlns="http://schemas.openxmlformats.org/spreadsheetml/2006/main" count="106" uniqueCount="104">
  <si>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</si>
  <si>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</si>
  <si>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</si>
  <si>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</si>
  <si>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</si>
  <si>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</si>
  <si>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</si>
  <si>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</si>
  <si>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</si>
  <si>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</si>
  <si>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</si>
  <si>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</si>
  <si>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</si>
  <si>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</si>
  <si>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</si>
  <si>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</si>
  <si>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</si>
  <si>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</si>
  <si>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</si>
  <si>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</si>
  <si>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</si>
  <si>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</si>
  <si>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</si>
  <si>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</si>
  <si>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</si>
  <si>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</si>
  <si>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</si>
  <si>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</si>
  <si>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</si>
  <si>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</si>
  <si>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</si>
  <si>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</si>
  <si>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</si>
  <si>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</si>
  <si>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</si>
  <si>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</si>
  <si>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</si>
  <si>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</si>
  <si>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</si>
  <si>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</si>
  <si>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</si>
  <si>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</si>
  <si>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</si>
  <si>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</si>
  <si>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</si>
  <si>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</si>
  <si>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</si>
  <si>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</si>
  <si>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</si>
  <si>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</si>
  <si>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</si>
  <si>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</si>
  <si>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</si>
  <si>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</si>
  <si>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</si>
  <si>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</si>
  <si>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</si>
  <si>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</si>
  <si>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</si>
  <si>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</si>
  <si>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</si>
  <si>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</si>
  <si>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</si>
  <si>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</si>
  <si>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</si>
  <si>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</si>
  <si>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</si>
  <si>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</si>
  <si>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</si>
  <si>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</si>
  <si>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</si>
  <si>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</si>
  <si>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</si>
  <si>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</si>
  <si>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</si>
  <si>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</si>
  <si>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</si>
  <si>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</si>
  <si>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</si>
  <si>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</si>
  <si>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</si>
  <si>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</si>
  <si>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</si>
  <si>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</si>
  <si>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</si>
  <si>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</si>
  <si>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</si>
  <si>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>1 14 06312 04 0000 430</t>
  </si>
  <si>
    <t>1 14 13040 04 0000 410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</si>
  <si>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</si>
  <si>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</si>
  <si>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2026 год</t>
  </si>
  <si>
    <t xml:space="preserve">                                                                                                       </t>
  </si>
  <si>
    <t xml:space="preserve">                                                                                                      </t>
  </si>
  <si>
    <t xml:space="preserve">                                                                  </t>
  </si>
  <si>
    <t>Приложение 3</t>
  </si>
  <si>
    <t xml:space="preserve">к Бюджету города Липецка на 2025 год и </t>
  </si>
  <si>
    <t>на плановый период 2026 и 2027 годов</t>
  </si>
  <si>
    <t>2027 год</t>
  </si>
  <si>
    <t>1 03 03000 01 0000 110</t>
  </si>
  <si>
    <t>Туристический налог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</si>
  <si>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</si>
  <si>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</si>
  <si>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Сумма,                                                                                      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</si>
</sst>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color rgb="FF000000"/>
      <name val="Arial Cy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6">
      <alignment horizontal="center" vertical="top" wrapText="1"/>
    </xf>
    <xf numFmtId="0" fontId="5" fillId="0" borderId="6">
      <alignment horizontal="center" vertical="top" wrapText="1"/>
    </xf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/>
    <xf numFmtId="0" fontId="3" fillId="0" borderId="0" xfId="0" applyFont="1"/>
    <xf numFmtId="0" fontId="4" fillId="0" borderId="0" xfId="0" applyFont="1" applyAlignment="1"/>
    <xf numFmtId="0" fontId="0" fillId="0" borderId="0" xfId="0"/>
    <xf numFmtId="0" fontId="3" fillId="0" borderId="0" xfId="0" applyFont="1"/>
    <xf numFmtId="0" fontId="1" fillId="0" borderId="0" xfId="0" applyFont="1" applyAlignment="1"/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6" xfId="2" applyNumberFormat="1" applyFont="1" applyAlignment="1" applyProtection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4" fontId="3" fillId="0" borderId="3" xfId="0" applyNumberFormat="1" applyFont="1" applyBorder="1" applyAlignment="1">
      <alignment horizontal="center" vertical="center" wrapText="1"/>
    </xf>
    <xf numFmtId="0" fontId="9" fillId="0" borderId="6" xfId="1" applyNumberFormat="1" applyFont="1" applyAlignment="1" applyProtection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xl25 2" xfId="2"/>
    <cellStyle name="xl26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view="pageBreakPreview" topLeftCell="B1" zoomScaleNormal="100" zoomScaleSheetLayoutView="100" workbookViewId="0">
      <pane ySplit="1" topLeftCell="A59" activePane="bottomLeft" state="frozen"/>
      <selection pane="bottomLeft" activeCell="C76" sqref="C76"/>
    </sheetView>
  </sheetViews>
  <sheetFormatPr defaultRowHeight="15" x14ac:dyDescent="0.25"/>
  <cols>
    <col min="1" max="1" width="6.5703125" customWidth="1"/>
    <col min="2" max="2" width="32.140625" customWidth="1"/>
    <col min="3" max="3" width="51.42578125" style="16" customWidth="1"/>
    <col min="4" max="5" width="23.140625" customWidth="1"/>
    <col min="6" max="6" width="6.28515625" customWidth="1"/>
  </cols>
  <sheetData>
    <row r="1" spans="2:14" s="10" customFormat="1" ht="15.75" customHeight="1" x14ac:dyDescent="0.3">
      <c r="B1" s="11"/>
      <c r="C1" s="14" t="s">
        <v>92</v>
      </c>
      <c r="D1" s="21" t="s">
        <v>95</v>
      </c>
      <c r="E1" s="22"/>
      <c r="F1" s="1"/>
      <c r="G1" s="1"/>
      <c r="H1"/>
      <c r="I1"/>
      <c r="J1"/>
      <c r="K1"/>
      <c r="L1"/>
      <c r="M1"/>
      <c r="N1"/>
    </row>
    <row r="2" spans="2:14" s="10" customFormat="1" ht="15.75" customHeight="1" x14ac:dyDescent="0.3">
      <c r="B2" s="11"/>
      <c r="C2" s="16" t="s">
        <v>93</v>
      </c>
      <c r="D2" s="21" t="s">
        <v>96</v>
      </c>
      <c r="E2" s="21"/>
      <c r="F2" s="14"/>
      <c r="G2" s="16"/>
      <c r="H2"/>
      <c r="I2"/>
      <c r="J2"/>
      <c r="K2"/>
      <c r="L2"/>
      <c r="M2"/>
      <c r="N2"/>
    </row>
    <row r="3" spans="2:14" s="10" customFormat="1" ht="15.75" customHeight="1" x14ac:dyDescent="0.3">
      <c r="B3" s="11"/>
      <c r="C3" s="15" t="s">
        <v>92</v>
      </c>
      <c r="D3" s="21" t="s">
        <v>97</v>
      </c>
      <c r="E3" s="21"/>
      <c r="F3" s="15"/>
      <c r="G3" s="15"/>
      <c r="H3"/>
      <c r="I3"/>
      <c r="J3"/>
      <c r="K3"/>
      <c r="L3"/>
      <c r="M3"/>
      <c r="N3"/>
    </row>
    <row r="4" spans="2:14" s="10" customFormat="1" ht="11.25" customHeight="1" x14ac:dyDescent="0.3">
      <c r="B4" s="11"/>
      <c r="C4" s="17"/>
      <c r="D4" s="9"/>
      <c r="E4" s="9"/>
      <c r="F4" s="9"/>
      <c r="G4" s="9"/>
    </row>
    <row r="5" spans="2:14" ht="9" customHeight="1" x14ac:dyDescent="0.3">
      <c r="B5" s="3"/>
      <c r="C5" s="18"/>
      <c r="D5" s="57"/>
      <c r="E5" s="57"/>
      <c r="F5" s="4"/>
      <c r="G5" s="4"/>
    </row>
    <row r="6" spans="2:14" ht="18.75" x14ac:dyDescent="0.3">
      <c r="B6" s="55" t="s">
        <v>70</v>
      </c>
      <c r="C6" s="55"/>
      <c r="D6" s="55"/>
      <c r="E6" s="55"/>
      <c r="F6" s="3"/>
      <c r="G6" s="3"/>
    </row>
    <row r="7" spans="2:14" ht="18.75" x14ac:dyDescent="0.3">
      <c r="B7" s="56" t="s">
        <v>71</v>
      </c>
      <c r="C7" s="62"/>
      <c r="D7" s="62"/>
      <c r="E7" s="62"/>
      <c r="F7" s="3"/>
      <c r="G7" s="3"/>
    </row>
    <row r="8" spans="2:14" ht="18.75" x14ac:dyDescent="0.3">
      <c r="B8" s="56" t="s">
        <v>97</v>
      </c>
      <c r="C8" s="56"/>
      <c r="D8" s="56"/>
      <c r="E8" s="56"/>
      <c r="F8" s="3"/>
      <c r="G8" s="3"/>
    </row>
    <row r="9" spans="2:14" ht="18.75" x14ac:dyDescent="0.3">
      <c r="B9" s="11"/>
      <c r="C9" s="20"/>
      <c r="D9" s="6"/>
      <c r="E9" s="11"/>
      <c r="F9" s="3"/>
      <c r="G9" s="3"/>
      <c r="M9" s="12"/>
      <c r="N9" s="12"/>
    </row>
    <row r="10" spans="2:14" ht="40.5" customHeight="1" x14ac:dyDescent="0.3">
      <c r="B10" s="67" t="s">
        <v>0</v>
      </c>
      <c r="C10" s="72" t="s">
        <v>1</v>
      </c>
      <c r="D10" s="70" t="s">
        <v>103</v>
      </c>
      <c r="E10" s="71"/>
      <c r="F10" s="3"/>
      <c r="G10" s="3"/>
      <c r="M10" s="12"/>
      <c r="N10" s="12"/>
    </row>
    <row r="11" spans="2:14" ht="21.6" customHeight="1" x14ac:dyDescent="0.3">
      <c r="B11" s="68"/>
      <c r="C11" s="73"/>
      <c r="D11" s="23" t="s">
        <v>91</v>
      </c>
      <c r="E11" s="24" t="s">
        <v>98</v>
      </c>
      <c r="F11" s="3"/>
      <c r="G11" s="3"/>
      <c r="M11" s="12"/>
      <c r="N11" s="12"/>
    </row>
    <row r="12" spans="2:14" ht="14.25" customHeight="1" x14ac:dyDescent="0.3">
      <c r="B12" s="25"/>
      <c r="C12" s="23"/>
      <c r="D12" s="23"/>
      <c r="E12" s="24"/>
      <c r="F12" s="3"/>
      <c r="G12" s="3"/>
      <c r="M12" s="12" t="s">
        <v>94</v>
      </c>
      <c r="N12" s="12"/>
    </row>
    <row r="13" spans="2:14" ht="37.5" x14ac:dyDescent="0.3">
      <c r="B13" s="24" t="s">
        <v>2</v>
      </c>
      <c r="C13" s="24" t="s">
        <v>67</v>
      </c>
      <c r="D13" s="26">
        <f>D15+D18+D22+D28+D32+D34+D46+D49+D54+D60+D62</f>
        <v>7265568389</v>
      </c>
      <c r="E13" s="26">
        <f>E15+E18+E22+E28+E32+E34+E46+E49+E54+E60+E62</f>
        <v>7453062735</v>
      </c>
      <c r="F13" s="3"/>
      <c r="G13" s="3"/>
    </row>
    <row r="14" spans="2:14" ht="12.75" customHeight="1" x14ac:dyDescent="0.3">
      <c r="B14" s="27"/>
      <c r="C14" s="28"/>
      <c r="D14" s="29"/>
      <c r="E14" s="30"/>
      <c r="F14" s="3"/>
      <c r="G14" s="3"/>
    </row>
    <row r="15" spans="2:14" ht="18.75" x14ac:dyDescent="0.3">
      <c r="B15" s="24" t="s">
        <v>3</v>
      </c>
      <c r="C15" s="31" t="s">
        <v>4</v>
      </c>
      <c r="D15" s="32">
        <f>D16</f>
        <v>4049036585</v>
      </c>
      <c r="E15" s="33">
        <f>E16</f>
        <v>4201807002</v>
      </c>
      <c r="F15" s="3"/>
      <c r="G15" s="3"/>
    </row>
    <row r="16" spans="2:14" ht="18.75" x14ac:dyDescent="0.3">
      <c r="B16" s="34" t="s">
        <v>5</v>
      </c>
      <c r="C16" s="35" t="s">
        <v>6</v>
      </c>
      <c r="D16" s="36">
        <v>4049036585</v>
      </c>
      <c r="E16" s="37">
        <v>4201807002</v>
      </c>
      <c r="F16" s="3"/>
      <c r="G16" s="3"/>
    </row>
    <row r="17" spans="2:10" ht="9.75" customHeight="1" x14ac:dyDescent="0.3">
      <c r="B17" s="27"/>
      <c r="C17" s="28"/>
      <c r="D17" s="29"/>
      <c r="E17" s="30"/>
      <c r="F17" s="3"/>
      <c r="G17" s="3"/>
    </row>
    <row r="18" spans="2:10" ht="56.25" x14ac:dyDescent="0.3">
      <c r="B18" s="24" t="s">
        <v>7</v>
      </c>
      <c r="C18" s="31" t="s">
        <v>8</v>
      </c>
      <c r="D18" s="32">
        <f>D19+D20</f>
        <v>153217704</v>
      </c>
      <c r="E18" s="32">
        <f>E19+E20</f>
        <v>170769133</v>
      </c>
      <c r="F18" s="3"/>
      <c r="G18" s="3"/>
    </row>
    <row r="19" spans="2:10" ht="56.25" x14ac:dyDescent="0.3">
      <c r="B19" s="34" t="s">
        <v>9</v>
      </c>
      <c r="C19" s="35" t="s">
        <v>10</v>
      </c>
      <c r="D19" s="36">
        <v>116116704</v>
      </c>
      <c r="E19" s="36">
        <v>118786133</v>
      </c>
      <c r="F19" s="3"/>
      <c r="G19" s="3"/>
    </row>
    <row r="20" spans="2:10" s="10" customFormat="1" ht="18.75" x14ac:dyDescent="0.3">
      <c r="B20" s="34" t="s">
        <v>99</v>
      </c>
      <c r="C20" s="35" t="s">
        <v>100</v>
      </c>
      <c r="D20" s="36">
        <v>37101000</v>
      </c>
      <c r="E20" s="36">
        <v>51983000</v>
      </c>
      <c r="F20" s="11"/>
      <c r="G20" s="11"/>
    </row>
    <row r="21" spans="2:10" ht="9.75" customHeight="1" x14ac:dyDescent="0.3">
      <c r="B21" s="27"/>
      <c r="C21" s="28"/>
      <c r="D21" s="29"/>
      <c r="E21" s="30"/>
      <c r="F21" s="3"/>
      <c r="G21" s="3"/>
      <c r="J21" s="1"/>
    </row>
    <row r="22" spans="2:10" ht="18.75" x14ac:dyDescent="0.3">
      <c r="B22" s="24" t="s">
        <v>11</v>
      </c>
      <c r="C22" s="31" t="s">
        <v>12</v>
      </c>
      <c r="D22" s="32">
        <f>D23+D24+D25+D26</f>
        <v>701840000</v>
      </c>
      <c r="E22" s="32">
        <f>E23+E24+E25+E26</f>
        <v>729070000</v>
      </c>
      <c r="F22" s="3"/>
      <c r="G22" s="3"/>
    </row>
    <row r="23" spans="2:10" s="7" customFormat="1" ht="37.5" x14ac:dyDescent="0.3">
      <c r="B23" s="38" t="s">
        <v>77</v>
      </c>
      <c r="C23" s="35" t="s">
        <v>78</v>
      </c>
      <c r="D23" s="36">
        <v>564898000</v>
      </c>
      <c r="E23" s="36">
        <v>586364000</v>
      </c>
      <c r="F23" s="8"/>
      <c r="G23" s="8"/>
    </row>
    <row r="24" spans="2:10" s="7" customFormat="1" ht="37.5" x14ac:dyDescent="0.3">
      <c r="B24" s="34" t="s">
        <v>83</v>
      </c>
      <c r="C24" s="35" t="s">
        <v>84</v>
      </c>
      <c r="D24" s="36"/>
      <c r="E24" s="36"/>
      <c r="F24" s="8"/>
      <c r="G24" s="8"/>
    </row>
    <row r="25" spans="2:10" ht="18.75" x14ac:dyDescent="0.3">
      <c r="B25" s="34" t="s">
        <v>13</v>
      </c>
      <c r="C25" s="35" t="s">
        <v>14</v>
      </c>
      <c r="D25" s="36">
        <v>1003000</v>
      </c>
      <c r="E25" s="36">
        <v>1074000</v>
      </c>
      <c r="F25" s="3"/>
      <c r="G25" s="3"/>
    </row>
    <row r="26" spans="2:10" ht="75" x14ac:dyDescent="0.3">
      <c r="B26" s="34" t="s">
        <v>15</v>
      </c>
      <c r="C26" s="39" t="s">
        <v>16</v>
      </c>
      <c r="D26" s="36">
        <v>135939000</v>
      </c>
      <c r="E26" s="36">
        <v>141632000</v>
      </c>
      <c r="F26" s="3"/>
      <c r="G26" s="3"/>
    </row>
    <row r="27" spans="2:10" ht="9" customHeight="1" x14ac:dyDescent="0.3">
      <c r="B27" s="27"/>
      <c r="C27" s="28"/>
      <c r="D27" s="29"/>
      <c r="E27" s="30"/>
      <c r="F27" s="3"/>
      <c r="G27" s="3"/>
    </row>
    <row r="28" spans="2:10" ht="18.75" x14ac:dyDescent="0.3">
      <c r="B28" s="24" t="s">
        <v>17</v>
      </c>
      <c r="C28" s="31" t="s">
        <v>18</v>
      </c>
      <c r="D28" s="32">
        <f>D29+D30</f>
        <v>1626750000</v>
      </c>
      <c r="E28" s="32">
        <f>E29+E30</f>
        <v>1636948000</v>
      </c>
      <c r="F28" s="3"/>
      <c r="G28" s="3"/>
    </row>
    <row r="29" spans="2:10" ht="93.75" x14ac:dyDescent="0.3">
      <c r="B29" s="34" t="s">
        <v>19</v>
      </c>
      <c r="C29" s="39" t="s">
        <v>20</v>
      </c>
      <c r="D29" s="36">
        <v>593650000</v>
      </c>
      <c r="E29" s="36">
        <v>599900000</v>
      </c>
      <c r="F29" s="5"/>
      <c r="G29" s="3"/>
    </row>
    <row r="30" spans="2:10" ht="18.75" x14ac:dyDescent="0.3">
      <c r="B30" s="34" t="s">
        <v>21</v>
      </c>
      <c r="C30" s="35" t="s">
        <v>22</v>
      </c>
      <c r="D30" s="36">
        <v>1033100000</v>
      </c>
      <c r="E30" s="36">
        <v>1037048000</v>
      </c>
      <c r="F30" s="3"/>
      <c r="G30" s="3"/>
    </row>
    <row r="31" spans="2:10" ht="12" customHeight="1" x14ac:dyDescent="0.3">
      <c r="B31" s="27"/>
      <c r="C31" s="28"/>
      <c r="D31" s="29"/>
      <c r="E31" s="30"/>
      <c r="F31" s="3"/>
      <c r="G31" s="3"/>
    </row>
    <row r="32" spans="2:10" ht="18.75" x14ac:dyDescent="0.3">
      <c r="B32" s="24" t="s">
        <v>23</v>
      </c>
      <c r="C32" s="31" t="s">
        <v>24</v>
      </c>
      <c r="D32" s="32">
        <v>99100000</v>
      </c>
      <c r="E32" s="32">
        <v>103061000</v>
      </c>
      <c r="F32" s="3"/>
      <c r="G32" s="3"/>
    </row>
    <row r="33" spans="2:7" ht="9" customHeight="1" x14ac:dyDescent="0.3">
      <c r="B33" s="27"/>
      <c r="C33" s="28"/>
      <c r="D33" s="29"/>
      <c r="E33" s="30"/>
      <c r="F33" s="3"/>
      <c r="G33" s="3"/>
    </row>
    <row r="34" spans="2:7" ht="56.25" x14ac:dyDescent="0.3">
      <c r="B34" s="24" t="s">
        <v>25</v>
      </c>
      <c r="C34" s="40" t="s">
        <v>26</v>
      </c>
      <c r="D34" s="32">
        <f>D35+D36+D37+D38+D40+D41+D42+D44+D39</f>
        <v>406743800</v>
      </c>
      <c r="E34" s="32">
        <f>E35+E36+E37+E38+E40+E41+E42+E44+E39</f>
        <v>389414300</v>
      </c>
      <c r="F34" s="3"/>
      <c r="G34" s="3"/>
    </row>
    <row r="35" spans="2:7" ht="150" x14ac:dyDescent="0.3">
      <c r="B35" s="34" t="s">
        <v>27</v>
      </c>
      <c r="C35" s="39" t="s">
        <v>28</v>
      </c>
      <c r="D35" s="36">
        <v>245548700</v>
      </c>
      <c r="E35" s="36">
        <v>228832700</v>
      </c>
      <c r="F35" s="3"/>
      <c r="G35" s="3"/>
    </row>
    <row r="36" spans="2:7" ht="131.25" x14ac:dyDescent="0.3">
      <c r="B36" s="34" t="s">
        <v>29</v>
      </c>
      <c r="C36" s="39" t="s">
        <v>30</v>
      </c>
      <c r="D36" s="36">
        <v>22000000</v>
      </c>
      <c r="E36" s="36">
        <v>22000000</v>
      </c>
      <c r="F36" s="3"/>
      <c r="G36" s="3"/>
    </row>
    <row r="37" spans="2:7" ht="112.5" x14ac:dyDescent="0.3">
      <c r="B37" s="34" t="s">
        <v>31</v>
      </c>
      <c r="C37" s="39" t="s">
        <v>32</v>
      </c>
      <c r="D37" s="36">
        <v>2770000</v>
      </c>
      <c r="E37" s="36">
        <v>2770000</v>
      </c>
      <c r="F37" s="3"/>
      <c r="G37" s="3"/>
    </row>
    <row r="38" spans="2:7" ht="56.25" x14ac:dyDescent="0.3">
      <c r="B38" s="34" t="s">
        <v>33</v>
      </c>
      <c r="C38" s="39" t="s">
        <v>34</v>
      </c>
      <c r="D38" s="36">
        <v>40000000</v>
      </c>
      <c r="E38" s="36">
        <v>40000000</v>
      </c>
      <c r="F38" s="3"/>
      <c r="G38" s="3"/>
    </row>
    <row r="39" spans="2:7" s="10" customFormat="1" ht="131.25" x14ac:dyDescent="0.3">
      <c r="B39" s="41" t="s">
        <v>101</v>
      </c>
      <c r="C39" s="42" t="s">
        <v>102</v>
      </c>
      <c r="D39" s="36">
        <v>8924200</v>
      </c>
      <c r="E39" s="36">
        <v>8924200</v>
      </c>
      <c r="F39" s="11"/>
      <c r="G39" s="11"/>
    </row>
    <row r="40" spans="2:7" ht="93.75" x14ac:dyDescent="0.3">
      <c r="B40" s="34" t="s">
        <v>35</v>
      </c>
      <c r="C40" s="39" t="s">
        <v>36</v>
      </c>
      <c r="D40" s="36">
        <v>3180400</v>
      </c>
      <c r="E40" s="36">
        <v>2566900</v>
      </c>
      <c r="F40" s="3"/>
      <c r="G40" s="3"/>
    </row>
    <row r="41" spans="2:7" ht="75" x14ac:dyDescent="0.3">
      <c r="B41" s="34" t="s">
        <v>37</v>
      </c>
      <c r="C41" s="39" t="s">
        <v>38</v>
      </c>
      <c r="D41" s="36">
        <v>25000</v>
      </c>
      <c r="E41" s="36">
        <v>25000</v>
      </c>
      <c r="F41" s="3"/>
      <c r="G41" s="3"/>
    </row>
    <row r="42" spans="2:7" ht="18.75" x14ac:dyDescent="0.3">
      <c r="B42" s="63" t="s">
        <v>39</v>
      </c>
      <c r="C42" s="64" t="s">
        <v>40</v>
      </c>
      <c r="D42" s="65">
        <v>29335500</v>
      </c>
      <c r="E42" s="65">
        <v>29335500</v>
      </c>
      <c r="F42" s="3"/>
      <c r="G42" s="3"/>
    </row>
    <row r="43" spans="2:7" ht="88.5" customHeight="1" x14ac:dyDescent="0.3">
      <c r="B43" s="63"/>
      <c r="C43" s="64"/>
      <c r="D43" s="69"/>
      <c r="E43" s="66"/>
      <c r="F43" s="3"/>
      <c r="G43" s="3"/>
    </row>
    <row r="44" spans="2:7" s="7" customFormat="1" ht="207.75" customHeight="1" x14ac:dyDescent="0.3">
      <c r="B44" s="43" t="s">
        <v>82</v>
      </c>
      <c r="C44" s="44" t="s">
        <v>81</v>
      </c>
      <c r="D44" s="45">
        <v>54960000</v>
      </c>
      <c r="E44" s="45">
        <v>54960000</v>
      </c>
      <c r="F44" s="8"/>
      <c r="G44" s="8"/>
    </row>
    <row r="45" spans="2:7" ht="12.75" customHeight="1" x14ac:dyDescent="0.3">
      <c r="B45" s="34"/>
      <c r="C45" s="39"/>
      <c r="D45" s="36"/>
      <c r="E45" s="36"/>
      <c r="F45" s="3"/>
      <c r="G45" s="3"/>
    </row>
    <row r="46" spans="2:7" ht="37.5" x14ac:dyDescent="0.3">
      <c r="B46" s="24" t="s">
        <v>41</v>
      </c>
      <c r="C46" s="40" t="s">
        <v>42</v>
      </c>
      <c r="D46" s="32">
        <f>D47</f>
        <v>55496800</v>
      </c>
      <c r="E46" s="32">
        <f>E47</f>
        <v>55496800</v>
      </c>
      <c r="F46" s="3"/>
      <c r="G46" s="3"/>
    </row>
    <row r="47" spans="2:7" ht="37.5" x14ac:dyDescent="0.3">
      <c r="B47" s="34" t="s">
        <v>43</v>
      </c>
      <c r="C47" s="39" t="s">
        <v>44</v>
      </c>
      <c r="D47" s="36">
        <v>55496800</v>
      </c>
      <c r="E47" s="36">
        <v>55496800</v>
      </c>
      <c r="F47" s="3"/>
      <c r="G47" s="3"/>
    </row>
    <row r="48" spans="2:7" ht="12" customHeight="1" x14ac:dyDescent="0.3">
      <c r="B48" s="34"/>
      <c r="C48" s="39"/>
      <c r="D48" s="36"/>
      <c r="E48" s="36"/>
      <c r="F48" s="3"/>
      <c r="G48" s="3"/>
    </row>
    <row r="49" spans="2:7" ht="37.5" x14ac:dyDescent="0.3">
      <c r="B49" s="24" t="s">
        <v>45</v>
      </c>
      <c r="C49" s="31" t="s">
        <v>46</v>
      </c>
      <c r="D49" s="32">
        <f>D50+D51+D52</f>
        <v>9052300</v>
      </c>
      <c r="E49" s="32">
        <f>E50+E51+E52</f>
        <v>9052300</v>
      </c>
      <c r="F49" s="3"/>
      <c r="G49" s="3"/>
    </row>
    <row r="50" spans="2:7" ht="56.25" x14ac:dyDescent="0.3">
      <c r="B50" s="34" t="s">
        <v>47</v>
      </c>
      <c r="C50" s="39" t="s">
        <v>48</v>
      </c>
      <c r="D50" s="36">
        <v>1860800</v>
      </c>
      <c r="E50" s="36">
        <v>1860800</v>
      </c>
      <c r="F50" s="3"/>
      <c r="G50" s="3"/>
    </row>
    <row r="51" spans="2:7" ht="67.5" customHeight="1" x14ac:dyDescent="0.3">
      <c r="B51" s="34" t="s">
        <v>49</v>
      </c>
      <c r="C51" s="35" t="s">
        <v>80</v>
      </c>
      <c r="D51" s="36">
        <v>2700000</v>
      </c>
      <c r="E51" s="36">
        <v>2700000</v>
      </c>
      <c r="F51" s="3"/>
      <c r="G51" s="3"/>
    </row>
    <row r="52" spans="2:7" s="7" customFormat="1" ht="37.5" x14ac:dyDescent="0.3">
      <c r="B52" s="38" t="s">
        <v>76</v>
      </c>
      <c r="C52" s="35" t="s">
        <v>79</v>
      </c>
      <c r="D52" s="36">
        <v>4491500</v>
      </c>
      <c r="E52" s="36">
        <v>4491500</v>
      </c>
      <c r="F52" s="8"/>
      <c r="G52" s="8"/>
    </row>
    <row r="53" spans="2:7" ht="11.25" customHeight="1" x14ac:dyDescent="0.3">
      <c r="B53" s="34"/>
      <c r="C53" s="35"/>
      <c r="D53" s="36"/>
      <c r="E53" s="36"/>
      <c r="F53" s="3"/>
      <c r="G53" s="3"/>
    </row>
    <row r="54" spans="2:7" ht="37.5" x14ac:dyDescent="0.3">
      <c r="B54" s="24" t="s">
        <v>50</v>
      </c>
      <c r="C54" s="40" t="s">
        <v>51</v>
      </c>
      <c r="D54" s="32">
        <f>D55+D56+D57+D58</f>
        <v>70055400</v>
      </c>
      <c r="E54" s="32">
        <f>E55+E56+E57+E58</f>
        <v>63357300</v>
      </c>
      <c r="F54" s="3"/>
      <c r="G54" s="3"/>
    </row>
    <row r="55" spans="2:7" ht="168.75" x14ac:dyDescent="0.3">
      <c r="B55" s="34" t="s">
        <v>52</v>
      </c>
      <c r="C55" s="39" t="s">
        <v>53</v>
      </c>
      <c r="D55" s="36">
        <v>14000000</v>
      </c>
      <c r="E55" s="36">
        <v>12000000</v>
      </c>
      <c r="F55" s="3"/>
      <c r="G55" s="3"/>
    </row>
    <row r="56" spans="2:7" ht="93.75" x14ac:dyDescent="0.3">
      <c r="B56" s="34" t="s">
        <v>54</v>
      </c>
      <c r="C56" s="39" t="s">
        <v>55</v>
      </c>
      <c r="D56" s="36">
        <v>48239900</v>
      </c>
      <c r="E56" s="36">
        <v>44265200</v>
      </c>
      <c r="F56" s="3"/>
      <c r="G56" s="3"/>
    </row>
    <row r="57" spans="2:7" ht="168.75" x14ac:dyDescent="0.3">
      <c r="B57" s="34" t="s">
        <v>87</v>
      </c>
      <c r="C57" s="46" t="s">
        <v>89</v>
      </c>
      <c r="D57" s="30">
        <v>3915500</v>
      </c>
      <c r="E57" s="30">
        <v>3592100</v>
      </c>
      <c r="F57" s="3"/>
      <c r="G57" s="3"/>
    </row>
    <row r="58" spans="2:7" s="10" customFormat="1" ht="75" x14ac:dyDescent="0.3">
      <c r="B58" s="27" t="s">
        <v>88</v>
      </c>
      <c r="C58" s="47" t="s">
        <v>90</v>
      </c>
      <c r="D58" s="30">
        <v>3900000</v>
      </c>
      <c r="E58" s="30">
        <v>3500000</v>
      </c>
      <c r="F58" s="11"/>
      <c r="G58" s="11"/>
    </row>
    <row r="59" spans="2:7" s="10" customFormat="1" ht="8.25" customHeight="1" x14ac:dyDescent="0.3">
      <c r="B59" s="27"/>
      <c r="C59" s="28"/>
      <c r="D59" s="29"/>
      <c r="E59" s="30"/>
      <c r="F59" s="11"/>
      <c r="G59" s="11"/>
    </row>
    <row r="60" spans="2:7" ht="37.5" x14ac:dyDescent="0.3">
      <c r="B60" s="24" t="s">
        <v>56</v>
      </c>
      <c r="C60" s="31" t="s">
        <v>57</v>
      </c>
      <c r="D60" s="32">
        <v>89101700</v>
      </c>
      <c r="E60" s="32">
        <v>89416800</v>
      </c>
      <c r="F60" s="3"/>
      <c r="G60" s="3"/>
    </row>
    <row r="61" spans="2:7" ht="10.5" customHeight="1" x14ac:dyDescent="0.3">
      <c r="B61" s="27"/>
      <c r="C61" s="28"/>
      <c r="D61" s="48"/>
      <c r="E61" s="26"/>
      <c r="F61" s="3"/>
      <c r="G61" s="3"/>
    </row>
    <row r="62" spans="2:7" s="10" customFormat="1" ht="18.75" x14ac:dyDescent="0.3">
      <c r="B62" s="24" t="s">
        <v>85</v>
      </c>
      <c r="C62" s="40" t="s">
        <v>86</v>
      </c>
      <c r="D62" s="48">
        <v>5174100</v>
      </c>
      <c r="E62" s="26">
        <v>4670100</v>
      </c>
      <c r="F62" s="11"/>
      <c r="G62" s="11"/>
    </row>
    <row r="63" spans="2:7" s="10" customFormat="1" ht="11.25" customHeight="1" x14ac:dyDescent="0.3">
      <c r="B63" s="24"/>
      <c r="C63" s="28"/>
      <c r="D63" s="29"/>
      <c r="E63" s="30"/>
      <c r="F63" s="11"/>
      <c r="G63" s="11"/>
    </row>
    <row r="64" spans="2:7" ht="18.75" x14ac:dyDescent="0.3">
      <c r="B64" s="49" t="s">
        <v>58</v>
      </c>
      <c r="C64" s="50" t="s">
        <v>59</v>
      </c>
      <c r="D64" s="51">
        <f>D65+D70</f>
        <v>9968053362.7700005</v>
      </c>
      <c r="E64" s="51">
        <f>E65+E70</f>
        <v>8907409274.8199997</v>
      </c>
      <c r="F64" s="3"/>
      <c r="G64" s="3"/>
    </row>
    <row r="65" spans="2:7" ht="18.75" x14ac:dyDescent="0.3">
      <c r="B65" s="58" t="s">
        <v>60</v>
      </c>
      <c r="C65" s="59" t="s">
        <v>61</v>
      </c>
      <c r="D65" s="60">
        <f>SUM(D67:D69)</f>
        <v>9968053362.7700005</v>
      </c>
      <c r="E65" s="60">
        <f>SUM(E67:E69)</f>
        <v>8907409274.8199997</v>
      </c>
      <c r="F65" s="3"/>
      <c r="G65" s="3"/>
    </row>
    <row r="66" spans="2:7" ht="33" customHeight="1" x14ac:dyDescent="0.3">
      <c r="B66" s="58"/>
      <c r="C66" s="59"/>
      <c r="D66" s="61"/>
      <c r="E66" s="61"/>
      <c r="F66" s="3"/>
      <c r="G66" s="3"/>
    </row>
    <row r="67" spans="2:7" ht="56.25" x14ac:dyDescent="0.3">
      <c r="B67" s="38" t="s">
        <v>62</v>
      </c>
      <c r="C67" s="52" t="s">
        <v>63</v>
      </c>
      <c r="D67" s="53">
        <v>1611810731.99</v>
      </c>
      <c r="E67" s="53">
        <v>545857843.24000001</v>
      </c>
      <c r="F67" s="3"/>
      <c r="G67" s="3"/>
    </row>
    <row r="68" spans="2:7" ht="36" customHeight="1" x14ac:dyDescent="0.3">
      <c r="B68" s="38" t="s">
        <v>66</v>
      </c>
      <c r="C68" s="52" t="s">
        <v>64</v>
      </c>
      <c r="D68" s="53">
        <v>8356242630.7799997</v>
      </c>
      <c r="E68" s="53">
        <v>8361551431.5799999</v>
      </c>
      <c r="F68" s="3"/>
      <c r="G68" s="3"/>
    </row>
    <row r="69" spans="2:7" s="7" customFormat="1" ht="1.5" hidden="1" customHeight="1" x14ac:dyDescent="0.3">
      <c r="B69" s="38" t="s">
        <v>68</v>
      </c>
      <c r="C69" s="52" t="s">
        <v>69</v>
      </c>
      <c r="D69" s="53"/>
      <c r="E69" s="53"/>
      <c r="F69" s="8"/>
      <c r="G69" s="8"/>
    </row>
    <row r="70" spans="2:7" s="7" customFormat="1" ht="18.75" hidden="1" x14ac:dyDescent="0.3">
      <c r="B70" s="49" t="s">
        <v>72</v>
      </c>
      <c r="C70" s="50" t="s">
        <v>73</v>
      </c>
      <c r="D70" s="51"/>
      <c r="E70" s="51"/>
      <c r="F70" s="8"/>
      <c r="G70" s="8"/>
    </row>
    <row r="71" spans="2:7" s="7" customFormat="1" ht="37.5" hidden="1" x14ac:dyDescent="0.3">
      <c r="B71" s="38" t="s">
        <v>74</v>
      </c>
      <c r="C71" s="52" t="s">
        <v>75</v>
      </c>
      <c r="D71" s="53"/>
      <c r="E71" s="53"/>
      <c r="F71" s="8"/>
      <c r="G71" s="8"/>
    </row>
    <row r="72" spans="2:7" ht="18.75" x14ac:dyDescent="0.3">
      <c r="B72" s="49"/>
      <c r="C72" s="50" t="s">
        <v>65</v>
      </c>
      <c r="D72" s="54">
        <f>D13+D64</f>
        <v>17233621751.77</v>
      </c>
      <c r="E72" s="54">
        <f>E13+E64</f>
        <v>16360472009.82</v>
      </c>
      <c r="F72" s="3"/>
      <c r="G72" s="3"/>
    </row>
    <row r="73" spans="2:7" ht="15.75" hidden="1" x14ac:dyDescent="0.25">
      <c r="B73" s="2"/>
      <c r="C73" s="19"/>
      <c r="D73" s="2"/>
      <c r="E73" s="13"/>
    </row>
  </sheetData>
  <mergeCells count="15">
    <mergeCell ref="B6:E6"/>
    <mergeCell ref="B8:E8"/>
    <mergeCell ref="D5:E5"/>
    <mergeCell ref="B65:B66"/>
    <mergeCell ref="C65:C66"/>
    <mergeCell ref="E65:E66"/>
    <mergeCell ref="B7:E7"/>
    <mergeCell ref="B42:B43"/>
    <mergeCell ref="C42:C43"/>
    <mergeCell ref="E42:E43"/>
    <mergeCell ref="B10:B11"/>
    <mergeCell ref="D65:D66"/>
    <mergeCell ref="D42:D43"/>
    <mergeCell ref="D10:E10"/>
    <mergeCell ref="C10:C11"/>
  </mergeCells>
  <pageMargins left="0.23622047244094491" right="0.23622047244094491" top="0.59055118110236227" bottom="0.35433070866141736" header="0.31496062992125984" footer="0.31496062992125984"/>
  <pageSetup paperSize="9" scale="72" fitToHeight="0" orientation="portrait" horizontalDpi="300" verticalDpi="300" r:id="rId1"/>
  <headerFooter differentFirst="1">
    <oddHeader>&amp;C&amp;P</oddHeader>
  </headerFooter>
  <rowBreaks count="4" manualBreakCount="4">
    <brk id="35" max="4" man="1"/>
    <brk id="48" max="4" man="1"/>
    <brk id="72" max="4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2024-11-13T08:38:27Z</dcterms:modified>
</cp:coreProperties>
</file>